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20 а" sheetId="1" r:id="rId1"/>
  </sheets>
  <externalReferences>
    <externalReference r:id="rId2"/>
  </externalReferences>
  <definedNames>
    <definedName name="Z_6E36EA37_049E_4FAE_B719_2847CD16F858_.wvu.Cols" localSheetId="0" hidden="1">'Социалистическая 20 а'!#REF!,'Социалистическая 20 а'!#REF!</definedName>
    <definedName name="Z_6E36EA37_049E_4FAE_B719_2847CD16F858_.wvu.Rows" localSheetId="0" hidden="1">'Социалистическая 20 а'!$42:$45</definedName>
    <definedName name="Z_73C0D023_21BD_4441_8EFA_957546C15799_.wvu.Cols" localSheetId="0" hidden="1">'Социалистическая 20 а'!#REF!,'Социалистическая 20 а'!#REF!</definedName>
    <definedName name="Z_73C0D023_21BD_4441_8EFA_957546C15799_.wvu.Rows" localSheetId="0" hidden="1">'Социалистическая 20 а'!$42:$45</definedName>
    <definedName name="_xlnm.Print_Area" localSheetId="0">'Социалистическая 20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<sst xmlns="http://schemas.openxmlformats.org/spreadsheetml/2006/main" count="62" uniqueCount="53">
  <si>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</si>
  <si>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</si>
  <si>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</si>
  <si>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</si>
  <si>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</si>
  <si>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</si>
  <si>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</si>
  <si>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</si>
  <si>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</si>
  <si>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</si>
  <si>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</si>
  <si>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</si>
  <si>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</si>
  <si>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</si>
  <si>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</si>
  <si>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</si>
  <si>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</si>
  <si>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</si>
  <si>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</si>
  <si>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</si>
  <si>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</si>
  <si>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</si>
  <si>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</si>
  <si>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</si>
  <si>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</si>
  <si>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</si>
  <si>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</si>
  <si>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</si>
  <si>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</si>
  <si>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</si>
  <si>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</si>
  <si>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</si>
  <si>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</si>
  <si>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</si>
  <si>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</si>
  <si>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</si>
  <si>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</si>
  <si>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</si>
  <si>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Социалистическая 20 а 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</si>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</sst>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6">
          <cell r="W96">
            <v>5067.5767038373097</v>
          </cell>
          <cell r="X96">
            <v>1025.1286593272284</v>
          </cell>
          <cell r="Y96">
            <v>321.66899999999998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2884</v>
          </cell>
          <cell r="AN96">
            <v>14546.69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Y96">
            <v>17723.698439823438</v>
          </cell>
          <cell r="BB96">
            <v>0</v>
          </cell>
          <cell r="BC96">
            <v>0</v>
          </cell>
          <cell r="CN96">
            <v>6991.1394595824086</v>
          </cell>
          <cell r="CO96">
            <v>1432.8786309282598</v>
          </cell>
          <cell r="CP96">
            <v>0</v>
          </cell>
          <cell r="DB96">
            <v>0</v>
          </cell>
          <cell r="DG96">
            <v>5971.2521449548758</v>
          </cell>
          <cell r="DU96">
            <v>23032.788702667473</v>
          </cell>
          <cell r="DV96">
            <v>4821.3376033138647</v>
          </cell>
          <cell r="DW96">
            <v>2766.0959000000003</v>
          </cell>
          <cell r="EK96">
            <v>0</v>
          </cell>
          <cell r="EQ96">
            <v>17674.108536919251</v>
          </cell>
          <cell r="FB96">
            <v>48241.411160100892</v>
          </cell>
          <cell r="FC96">
            <v>9847.2239907462244</v>
          </cell>
          <cell r="FD96">
            <v>866.25540000000001</v>
          </cell>
          <cell r="FL96">
            <v>0</v>
          </cell>
          <cell r="FS96">
            <v>26703.653057137915</v>
          </cell>
          <cell r="FX96">
            <v>25348.181026763035</v>
          </cell>
          <cell r="FY96">
            <v>5167.7168606024925</v>
          </cell>
          <cell r="FZ96">
            <v>0</v>
          </cell>
          <cell r="GG96">
            <v>6700.89</v>
          </cell>
          <cell r="GL96">
            <v>16575.130564965399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1082958.94</v>
      </c>
      <c r="F9" s="17">
        <f t="shared" ref="F9:G9" si="0">SUM(F10:F14)</f>
        <v>950353.52</v>
      </c>
      <c r="G9" s="17">
        <f t="shared" si="0"/>
        <v>250260.16999999998</v>
      </c>
    </row>
    <row r="10" spans="1:7" ht="13.2" customHeight="1" x14ac:dyDescent="0.3">
      <c r="A10" s="44" t="s">
        <v>9</v>
      </c>
      <c r="B10" s="45"/>
      <c r="C10" s="45"/>
      <c r="D10" s="46"/>
      <c r="E10" s="18">
        <v>654059.53</v>
      </c>
      <c r="F10" s="18">
        <v>559267.89</v>
      </c>
      <c r="G10" s="19">
        <v>171449.60000000001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75890.11</v>
      </c>
      <c r="F12" s="18">
        <v>67706.31</v>
      </c>
      <c r="G12" s="19">
        <v>14187.78</v>
      </c>
    </row>
    <row r="13" spans="1:7" ht="13.5" customHeight="1" x14ac:dyDescent="0.3">
      <c r="A13" s="44" t="s">
        <v>12</v>
      </c>
      <c r="B13" s="45"/>
      <c r="C13" s="45"/>
      <c r="D13" s="46"/>
      <c r="E13" s="18">
        <v>141882.06</v>
      </c>
      <c r="F13" s="18">
        <v>125599.75</v>
      </c>
      <c r="G13" s="19">
        <v>28128.55</v>
      </c>
    </row>
    <row r="14" spans="1:7" ht="14.4" customHeight="1" x14ac:dyDescent="0.3">
      <c r="A14" s="37" t="s">
        <v>13</v>
      </c>
      <c r="B14" s="37"/>
      <c r="C14" s="37"/>
      <c r="D14" s="37"/>
      <c r="E14" s="18">
        <v>211127.24</v>
      </c>
      <c r="F14" s="18">
        <v>197779.57</v>
      </c>
      <c r="G14" s="19">
        <v>36494.239999999998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396507.66</v>
      </c>
      <c r="F15" s="17">
        <f t="shared" ref="F15:G15" si="1">SUM(F16:F19)</f>
        <v>370326.96</v>
      </c>
      <c r="G15" s="17">
        <f t="shared" si="1"/>
        <v>58552.71</v>
      </c>
    </row>
    <row r="16" spans="1:7" ht="33.6" customHeight="1" x14ac:dyDescent="0.3">
      <c r="A16" s="50" t="s">
        <v>43</v>
      </c>
      <c r="B16" s="51"/>
      <c r="C16" s="51"/>
      <c r="D16" s="52"/>
      <c r="E16" s="18">
        <v>388337.29</v>
      </c>
      <c r="F16" s="18">
        <v>362754.73</v>
      </c>
      <c r="G16" s="19">
        <v>57415.73</v>
      </c>
    </row>
    <row r="17" spans="1:13" ht="15.6" x14ac:dyDescent="0.3">
      <c r="A17" s="37" t="s">
        <v>44</v>
      </c>
      <c r="B17" s="37"/>
      <c r="C17" s="37"/>
      <c r="D17" s="37"/>
      <c r="E17" s="18">
        <v>848.86</v>
      </c>
      <c r="F17" s="18">
        <v>788.34</v>
      </c>
      <c r="G17" s="19">
        <v>116.92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7321.51</v>
      </c>
      <c r="F19" s="18">
        <v>6783.89</v>
      </c>
      <c r="G19" s="19">
        <v>1020.06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3354.12</v>
      </c>
      <c r="F20" s="36">
        <f t="shared" ref="F20:G20" si="2">F21</f>
        <v>3225.86</v>
      </c>
      <c r="G20" s="36">
        <f t="shared" si="2"/>
        <v>528.21</v>
      </c>
    </row>
    <row r="21" spans="1:13" ht="15.6" x14ac:dyDescent="0.3">
      <c r="A21" s="37" t="s">
        <v>15</v>
      </c>
      <c r="B21" s="37"/>
      <c r="C21" s="37"/>
      <c r="D21" s="37"/>
      <c r="E21" s="18">
        <v>3354.12</v>
      </c>
      <c r="F21" s="18">
        <v>3225.86</v>
      </c>
      <c r="G21" s="19">
        <v>528.21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-42640.263182682043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38684.762802987971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нар'!W96</f>
        <v>5067.5767038373097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нар'!X96</f>
        <v>1025.1286593272284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нар'!Y96</f>
        <v>321.66899999999998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нар'!AA96+'[1]УК ВР декабрь нар'!AB96+'[1]УК ВР декабрь нар'!AC96+'[1]УК ВР декабрь нар'!AD96+'[1]УК ВР декабрь нар'!AE96+'[1]УК ВР декабрь нар'!AF96+'[1]УК ВР декабрь нар'!AG96+'[1]УК ВР декабрь нар'!AH96+'[1]УК ВР декабрь нар'!AJ96+'[1]УК ВР декабрь нар'!AL96+'[1]УК ВР декабрь нар'!AN96+'[1]УК ВР декабрь нар'!AO96+'[1]УК ВР декабрь нар'!AP96+'[1]УК ВР декабрь нар'!AQ96+'[1]УК ВР декабрь нар'!AR96+'[1]УК ВР декабрь нар'!AT96</f>
        <v>14546.69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нар'!AY96</f>
        <v>17723.698439823438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SUM(F34:F38)+55028.38</f>
        <v>120601.98097836613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нар'!CN96+'[1]УК ВР декабрь нар'!DU96</f>
        <v>30023.928162249882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нар'!CO96+'[1]УК ВР декабрь нар'!DV96</f>
        <v>6254.2162342421243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нар'!CP96+'[1]УК ВР декабрь нар'!DW96</f>
        <v>2766.0959000000003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нар'!AI96+'[1]УК ВР декабрь нар'!AJ96+'[1]УК ВР декабрь нар'!AS96+'[1]УК ВР декабрь нар'!BC96+'[1]УК ВР декабрь нар'!DB96+'[1]УК ВР декабрь нар'!EK96+'[1]УК ВР декабрь нар'!AM96</f>
        <v>2884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нар'!DG96+'[1]УК ВР декабрь нар'!EQ96</f>
        <v>23645.360681874128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SUM(F40:F48)+53504.45</f>
        <v>192954.91206031595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нар'!FB96+'[1]УК ВР декабрь нар'!FX96</f>
        <v>73589.592186863927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нар'!FC96+'[1]УК ВР декабрь нар'!FY96</f>
        <v>15014.940851348718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нар'!FD96+'[1]УК ВР декабрь нар'!FZ96</f>
        <v>866.25540000000001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нар'!GG96+'[1]УК ВР декабрь нар'!FL96+'[1]УК ВР декабрь нар'!BB96+'[1]УК ВР декабрь нар'!AK96</f>
        <v>6700.89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нар'!FS96+'[1]УК ВР декабрь нар'!GL96</f>
        <v>43278.783622103314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352241.65584167006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76472.94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38108.910000000003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38364.03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428714.59584167006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388337.29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362754.73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-83017.569024352124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20 а</vt:lpstr>
      <vt:lpstr>'Социалистическая 20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2018-04-02T08:43:26Z</cp:lastPrinted>
  <dcterms:created xsi:type="dcterms:W3CDTF">2013-05-24T09:13:10Z</dcterms:created>
  <dcterms:modified xsi:type="dcterms:W3CDTF">2019-03-25T12:31:15Z</dcterms:modified>
</cp:coreProperties>
</file>